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new cotton work\"/>
    </mc:Choice>
  </mc:AlternateContent>
  <xr:revisionPtr revIDLastSave="0" documentId="13_ncr:1_{1F4E40FD-68B3-4333-8095-6233500B98CF}" xr6:coauthVersionLast="47" xr6:coauthVersionMax="47" xr10:uidLastSave="{00000000-0000-0000-0000-000000000000}"/>
  <bookViews>
    <workbookView xWindow="-110" yWindow="-110" windowWidth="19420" windowHeight="10420" activeTab="1" xr2:uid="{0B94E2C3-0528-4C46-83AA-9DBCF090DB72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" i="1" l="1"/>
  <c r="W8" i="1"/>
  <c r="W12" i="1"/>
  <c r="W11" i="1"/>
  <c r="W10" i="1"/>
  <c r="W9" i="1"/>
  <c r="W7" i="1"/>
  <c r="W6" i="1"/>
  <c r="W5" i="1"/>
  <c r="W4" i="1"/>
  <c r="S7" i="1"/>
  <c r="S6" i="1"/>
  <c r="S5" i="1"/>
  <c r="S4" i="1"/>
  <c r="S3" i="1"/>
  <c r="O12" i="1"/>
  <c r="O11" i="1"/>
  <c r="O10" i="1"/>
  <c r="O9" i="1"/>
  <c r="O8" i="1"/>
  <c r="O7" i="1"/>
  <c r="O6" i="1"/>
  <c r="O5" i="1"/>
  <c r="O4" i="1"/>
  <c r="O3" i="1"/>
</calcChain>
</file>

<file path=xl/sharedStrings.xml><?xml version="1.0" encoding="utf-8"?>
<sst xmlns="http://schemas.openxmlformats.org/spreadsheetml/2006/main" count="97" uniqueCount="68">
  <si>
    <t>AT1-motif</t>
  </si>
  <si>
    <t>ATC-motif</t>
  </si>
  <si>
    <t>Box 4</t>
  </si>
  <si>
    <t>GATA-motif</t>
  </si>
  <si>
    <t> GT1-motif</t>
  </si>
  <si>
    <t>TCT-motif</t>
  </si>
  <si>
    <t>chs-CMA1a</t>
  </si>
  <si>
    <t> AE-box</t>
  </si>
  <si>
    <t>Box II</t>
  </si>
  <si>
    <t> G-Box</t>
  </si>
  <si>
    <t>G-box</t>
  </si>
  <si>
    <t> GA-motif</t>
  </si>
  <si>
    <t>ACE</t>
  </si>
  <si>
    <t xml:space="preserve">Gene </t>
  </si>
  <si>
    <t>GhBPC1</t>
  </si>
  <si>
    <t>GhBPC2</t>
  </si>
  <si>
    <t>GhBPC3</t>
  </si>
  <si>
    <t>GhBPC4</t>
  </si>
  <si>
    <t>GhBPC5</t>
  </si>
  <si>
    <t>GhBPC6</t>
  </si>
  <si>
    <t>GhBPC7</t>
  </si>
  <si>
    <t>GhBPC8</t>
  </si>
  <si>
    <t>GhBPC9</t>
  </si>
  <si>
    <t>GhBPC10</t>
  </si>
  <si>
    <t>Light responsiveness</t>
  </si>
  <si>
    <t>TOTAL</t>
  </si>
  <si>
    <t>Light responsive</t>
  </si>
  <si>
    <t>ARE</t>
  </si>
  <si>
    <t>Anaerobic Induction</t>
  </si>
  <si>
    <t> MeJA-responsiveness</t>
  </si>
  <si>
    <t>CGTCA-motif</t>
  </si>
  <si>
    <t>TGACG-motif</t>
  </si>
  <si>
    <t>Total</t>
  </si>
  <si>
    <t>Zein Metabolism Regulation</t>
  </si>
  <si>
    <t xml:space="preserve"> CAAT-box</t>
  </si>
  <si>
    <t>Promoter Region Elements</t>
  </si>
  <si>
    <t>TATA-box</t>
  </si>
  <si>
    <t> O2-site</t>
  </si>
  <si>
    <t> abscisic acid responsiveness</t>
  </si>
  <si>
    <t>Gibberellin-Responsive Element</t>
  </si>
  <si>
    <t>ABRE</t>
  </si>
  <si>
    <t>GARE-motif</t>
  </si>
  <si>
    <t>drought-inducibility</t>
  </si>
  <si>
    <t> MBS</t>
  </si>
  <si>
    <t>auxin-responsive element</t>
  </si>
  <si>
    <t>TGA-element</t>
  </si>
  <si>
    <t>endosperm expression</t>
  </si>
  <si>
    <t>GCN4_motif</t>
  </si>
  <si>
    <t>low-temperature responsiveness</t>
  </si>
  <si>
    <t> LTR</t>
  </si>
  <si>
    <t>meristem expression</t>
  </si>
  <si>
    <t>CAT-box</t>
  </si>
  <si>
    <t>flavonoid biosynthetic genes regulation</t>
  </si>
  <si>
    <t>MBSI</t>
  </si>
  <si>
    <t>5UTR Py-rich stretch</t>
  </si>
  <si>
    <t>MYBHv1 binding site</t>
  </si>
  <si>
    <t>CCAAT-box</t>
  </si>
  <si>
    <t>salicylic acid responsiveness</t>
  </si>
  <si>
    <t>TCA-element</t>
  </si>
  <si>
    <t>Drought-Inducibility</t>
  </si>
  <si>
    <t>Auxin-Responsive Element</t>
  </si>
  <si>
    <t>Endosperm Expression</t>
  </si>
  <si>
    <t>Low-Temperature Responsiveness</t>
  </si>
  <si>
    <t>Meristem Expression</t>
  </si>
  <si>
    <t>Flavonoid Biosynthetic Genes Regulation</t>
  </si>
  <si>
    <t>Salicylic Acid Responsiveness</t>
  </si>
  <si>
    <t>GENES</t>
  </si>
  <si>
    <t>CIS_ELEMENTS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</si>
</sst>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2" tint="-0.89999084444715716"/>
      </left>
      <right style="medium">
        <color theme="2" tint="-0.89999084444715716"/>
      </right>
      <top/>
      <bottom/>
      <diagonal/>
    </border>
    <border>
      <left style="medium">
        <color theme="2" tint="-0.89999084444715716"/>
      </left>
      <right style="medium">
        <color theme="2" tint="-0.89999084444715716"/>
      </right>
      <top/>
      <bottom style="medium">
        <color theme="2" tint="-0.89999084444715716"/>
      </bottom>
      <diagonal/>
    </border>
    <border>
      <left/>
      <right style="medium">
        <color theme="2" tint="-0.89999084444715716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2" tint="-0.89999084444715716"/>
      </right>
      <top/>
      <bottom style="medium">
        <color theme="2" tint="-0.89999084444715716"/>
      </bottom>
      <diagonal/>
    </border>
    <border>
      <left/>
      <right/>
      <top/>
      <bottom style="medium">
        <color theme="2" tint="-0.89999084444715716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6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/>
    </xf>
    <xf numFmtId="0" fontId="2" fillId="0" borderId="16" xfId="0" applyFont="1" applyBorder="1"/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B695-741A-4AA0-A468-B0D2D648E8E2}">
  <dimension ref="A1:AM12"/>
  <sheetViews>
    <sheetView topLeftCell="Z1" zoomScale="62" workbookViewId="0">
      <selection activeCell="AA1" sqref="AA1:AA12"/>
    </sheetView>
  </sheetViews>
  <sheetFormatPr defaultRowHeight="14.5" x14ac:dyDescent="0.35"/>
  <cols>
    <col min="1" max="1" width="15.90625" customWidth="1"/>
    <col min="2" max="2" width="11.36328125" customWidth="1"/>
    <col min="3" max="3" width="11.26953125" customWidth="1"/>
    <col min="5" max="5" width="12.08984375" customWidth="1"/>
    <col min="6" max="6" width="11.453125" customWidth="1"/>
    <col min="7" max="7" width="10.90625" customWidth="1"/>
    <col min="8" max="8" width="13" customWidth="1"/>
    <col min="13" max="13" width="11" customWidth="1"/>
    <col min="14" max="14" width="7.81640625" customWidth="1"/>
    <col min="16" max="16" width="27.453125" customWidth="1"/>
    <col min="17" max="17" width="14.08984375" customWidth="1"/>
    <col min="18" max="18" width="19.7265625" customWidth="1"/>
    <col min="19" max="19" width="11.1796875" customWidth="1"/>
    <col min="20" max="20" width="14.36328125" customWidth="1"/>
    <col min="21" max="21" width="20.6328125" customWidth="1"/>
    <col min="22" max="22" width="13.08984375" customWidth="1"/>
    <col min="23" max="23" width="12.6328125" customWidth="1"/>
    <col min="24" max="24" width="39.7265625" customWidth="1"/>
    <col min="25" max="25" width="43.6328125" customWidth="1"/>
    <col min="26" max="26" width="46.54296875" customWidth="1"/>
    <col min="27" max="27" width="34" customWidth="1"/>
    <col min="28" max="28" width="36.81640625" customWidth="1"/>
    <col min="29" max="29" width="32.54296875" customWidth="1"/>
    <col min="30" max="30" width="44.453125" customWidth="1"/>
    <col min="31" max="31" width="31.90625" customWidth="1"/>
    <col min="32" max="32" width="51.54296875" customWidth="1"/>
    <col min="33" max="33" width="34.1796875" customWidth="1"/>
    <col min="34" max="34" width="39.1796875" customWidth="1"/>
    <col min="35" max="35" width="10" customWidth="1"/>
  </cols>
  <sheetData>
    <row r="1" spans="1:39" ht="21.5" thickBot="1" x14ac:dyDescent="0.55000000000000004">
      <c r="A1" s="18" t="s">
        <v>66</v>
      </c>
      <c r="B1" s="43" t="s">
        <v>26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19" t="s">
        <v>28</v>
      </c>
      <c r="Q1" s="43" t="s">
        <v>29</v>
      </c>
      <c r="R1" s="44"/>
      <c r="S1" s="45"/>
      <c r="T1" s="46" t="s">
        <v>35</v>
      </c>
      <c r="U1" s="47"/>
      <c r="V1" s="47"/>
      <c r="W1" s="48"/>
      <c r="X1" s="24" t="s">
        <v>33</v>
      </c>
      <c r="Y1" s="28" t="s">
        <v>38</v>
      </c>
      <c r="Z1" s="31" t="s">
        <v>39</v>
      </c>
      <c r="AA1" s="24" t="s">
        <v>42</v>
      </c>
      <c r="AB1" s="19" t="s">
        <v>44</v>
      </c>
      <c r="AC1" s="25" t="s">
        <v>46</v>
      </c>
      <c r="AD1" s="19" t="s">
        <v>48</v>
      </c>
      <c r="AE1" s="19" t="s">
        <v>50</v>
      </c>
      <c r="AF1" s="34" t="s">
        <v>52</v>
      </c>
      <c r="AG1" s="25" t="s">
        <v>55</v>
      </c>
      <c r="AH1" s="41" t="s">
        <v>57</v>
      </c>
      <c r="AI1" s="39"/>
      <c r="AJ1" s="39"/>
      <c r="AK1" s="39"/>
      <c r="AL1" s="39"/>
      <c r="AM1" s="39"/>
    </row>
    <row r="2" spans="1:39" ht="15" thickBot="1" x14ac:dyDescent="0.4">
      <c r="A2" s="33" t="s">
        <v>67</v>
      </c>
      <c r="B2" s="16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7" t="s">
        <v>11</v>
      </c>
      <c r="N2" s="17" t="s">
        <v>12</v>
      </c>
      <c r="O2" s="16" t="s">
        <v>25</v>
      </c>
      <c r="P2" s="18" t="s">
        <v>27</v>
      </c>
      <c r="Q2" s="20" t="s">
        <v>30</v>
      </c>
      <c r="R2" s="20" t="s">
        <v>31</v>
      </c>
      <c r="S2" s="18" t="s">
        <v>32</v>
      </c>
      <c r="T2" s="18" t="s">
        <v>34</v>
      </c>
      <c r="U2" s="26" t="s">
        <v>54</v>
      </c>
      <c r="V2" s="18" t="s">
        <v>36</v>
      </c>
      <c r="W2" s="26" t="s">
        <v>32</v>
      </c>
      <c r="X2" s="27" t="s">
        <v>37</v>
      </c>
      <c r="Y2" s="38" t="s">
        <v>40</v>
      </c>
      <c r="Z2" s="32" t="s">
        <v>41</v>
      </c>
      <c r="AA2" s="27" t="s">
        <v>43</v>
      </c>
      <c r="AB2" s="27" t="s">
        <v>45</v>
      </c>
      <c r="AC2" s="27" t="s">
        <v>47</v>
      </c>
      <c r="AD2" s="27" t="s">
        <v>49</v>
      </c>
      <c r="AE2" s="18" t="s">
        <v>51</v>
      </c>
      <c r="AF2" s="27" t="s">
        <v>53</v>
      </c>
      <c r="AG2" s="27" t="s">
        <v>56</v>
      </c>
      <c r="AH2" s="27" t="s">
        <v>58</v>
      </c>
      <c r="AI2" s="40"/>
    </row>
    <row r="3" spans="1:39" x14ac:dyDescent="0.35">
      <c r="A3" s="7" t="s">
        <v>14</v>
      </c>
      <c r="B3" s="1">
        <v>1</v>
      </c>
      <c r="C3" s="3">
        <v>1</v>
      </c>
      <c r="D3" s="4">
        <v>3</v>
      </c>
      <c r="E3" s="7">
        <v>1</v>
      </c>
      <c r="F3" s="7">
        <v>1</v>
      </c>
      <c r="G3" s="10">
        <v>1</v>
      </c>
      <c r="H3" s="7">
        <v>1</v>
      </c>
      <c r="I3" s="3">
        <v>0</v>
      </c>
      <c r="J3" s="3">
        <v>0</v>
      </c>
      <c r="K3" s="3">
        <v>0</v>
      </c>
      <c r="L3" s="15">
        <v>0</v>
      </c>
      <c r="M3" s="7">
        <v>0</v>
      </c>
      <c r="N3" s="4">
        <v>0</v>
      </c>
      <c r="O3" s="7">
        <f t="shared" ref="O3:O12" si="0">SUM(B3:N3)</f>
        <v>9</v>
      </c>
      <c r="P3" s="3">
        <v>1</v>
      </c>
      <c r="Q3" s="7">
        <v>1</v>
      </c>
      <c r="R3" s="7">
        <v>1</v>
      </c>
      <c r="S3" s="7">
        <f>SUM(Q3:R3)</f>
        <v>2</v>
      </c>
      <c r="T3" s="10">
        <v>30</v>
      </c>
      <c r="U3" s="7">
        <v>0</v>
      </c>
      <c r="V3" s="36">
        <v>59</v>
      </c>
      <c r="W3" s="7">
        <f>SUM(T3:V3)</f>
        <v>89</v>
      </c>
      <c r="X3" s="7">
        <v>3</v>
      </c>
      <c r="Y3" s="7">
        <v>0</v>
      </c>
      <c r="Z3" s="4">
        <v>0</v>
      </c>
      <c r="AA3" s="4">
        <v>0</v>
      </c>
      <c r="AB3" s="7">
        <v>0</v>
      </c>
      <c r="AC3" s="4">
        <v>0</v>
      </c>
      <c r="AD3" s="4">
        <v>0</v>
      </c>
      <c r="AE3" s="36">
        <v>0</v>
      </c>
      <c r="AF3" s="7">
        <v>0</v>
      </c>
      <c r="AG3" s="4">
        <v>0</v>
      </c>
      <c r="AH3" s="4">
        <v>0</v>
      </c>
    </row>
    <row r="4" spans="1:39" x14ac:dyDescent="0.35">
      <c r="A4" s="8" t="s">
        <v>15</v>
      </c>
      <c r="B4" s="1">
        <v>0</v>
      </c>
      <c r="C4" s="3">
        <v>0</v>
      </c>
      <c r="D4" s="5">
        <v>0</v>
      </c>
      <c r="E4" s="8">
        <v>0</v>
      </c>
      <c r="F4" s="8">
        <v>0</v>
      </c>
      <c r="G4" s="11">
        <v>1</v>
      </c>
      <c r="H4" s="8">
        <v>0</v>
      </c>
      <c r="I4" s="3">
        <v>1</v>
      </c>
      <c r="J4" s="3">
        <v>1</v>
      </c>
      <c r="K4" s="3">
        <v>1</v>
      </c>
      <c r="L4" s="15">
        <v>1</v>
      </c>
      <c r="M4" s="8">
        <v>0</v>
      </c>
      <c r="N4" s="5">
        <v>0</v>
      </c>
      <c r="O4" s="8">
        <f t="shared" si="0"/>
        <v>5</v>
      </c>
      <c r="P4" s="3">
        <v>4</v>
      </c>
      <c r="Q4" s="8">
        <v>2</v>
      </c>
      <c r="R4" s="8">
        <v>2</v>
      </c>
      <c r="S4" s="8">
        <f>SUM(Q4:R4)</f>
        <v>4</v>
      </c>
      <c r="T4" s="11">
        <v>30</v>
      </c>
      <c r="U4" s="8">
        <v>0</v>
      </c>
      <c r="V4" s="15">
        <v>16</v>
      </c>
      <c r="W4" s="8">
        <f>SUM(T4:V4)</f>
        <v>46</v>
      </c>
      <c r="X4" s="8">
        <v>0</v>
      </c>
      <c r="Y4" s="8">
        <v>2</v>
      </c>
      <c r="Z4" s="5">
        <v>1</v>
      </c>
      <c r="AA4" s="5">
        <v>1</v>
      </c>
      <c r="AB4" s="8">
        <v>0</v>
      </c>
      <c r="AC4" s="5">
        <v>0</v>
      </c>
      <c r="AD4" s="5">
        <v>0</v>
      </c>
      <c r="AE4" s="15">
        <v>0</v>
      </c>
      <c r="AF4" s="8">
        <v>0</v>
      </c>
      <c r="AG4" s="5">
        <v>0</v>
      </c>
      <c r="AH4" s="5">
        <v>0</v>
      </c>
    </row>
    <row r="5" spans="1:39" x14ac:dyDescent="0.35">
      <c r="A5" s="8" t="s">
        <v>16</v>
      </c>
      <c r="B5" s="1">
        <v>0</v>
      </c>
      <c r="C5" s="3">
        <v>0</v>
      </c>
      <c r="D5" s="5">
        <v>1</v>
      </c>
      <c r="E5" s="8">
        <v>0</v>
      </c>
      <c r="F5" s="8">
        <v>1</v>
      </c>
      <c r="G5" s="11">
        <v>1</v>
      </c>
      <c r="H5" s="8">
        <v>0</v>
      </c>
      <c r="I5" s="3">
        <v>0</v>
      </c>
      <c r="J5" s="3">
        <v>0</v>
      </c>
      <c r="K5" s="3">
        <v>0</v>
      </c>
      <c r="L5" s="15">
        <v>0</v>
      </c>
      <c r="M5" s="8">
        <v>1</v>
      </c>
      <c r="N5" s="5">
        <v>0</v>
      </c>
      <c r="O5" s="8">
        <f t="shared" si="0"/>
        <v>4</v>
      </c>
      <c r="P5" s="3">
        <v>1</v>
      </c>
      <c r="Q5" s="8">
        <v>0</v>
      </c>
      <c r="R5" s="8">
        <v>0</v>
      </c>
      <c r="S5" s="8">
        <f>SUM(Q5:R5)</f>
        <v>0</v>
      </c>
      <c r="T5" s="11">
        <v>47</v>
      </c>
      <c r="U5" s="8">
        <v>0</v>
      </c>
      <c r="V5" s="15">
        <v>70</v>
      </c>
      <c r="W5" s="8">
        <f>SUM(T5:V5)</f>
        <v>117</v>
      </c>
      <c r="X5" s="8">
        <v>0</v>
      </c>
      <c r="Y5" s="8">
        <v>0</v>
      </c>
      <c r="Z5" s="5">
        <v>0</v>
      </c>
      <c r="AA5" s="5">
        <v>1</v>
      </c>
      <c r="AB5" s="8">
        <v>1</v>
      </c>
      <c r="AC5" s="5">
        <v>0</v>
      </c>
      <c r="AD5" s="5">
        <v>0</v>
      </c>
      <c r="AE5" s="15">
        <v>0</v>
      </c>
      <c r="AF5" s="8">
        <v>0</v>
      </c>
      <c r="AG5" s="5">
        <v>0</v>
      </c>
      <c r="AH5" s="5">
        <v>0</v>
      </c>
    </row>
    <row r="6" spans="1:39" x14ac:dyDescent="0.35">
      <c r="A6" s="8" t="s">
        <v>17</v>
      </c>
      <c r="B6" s="1">
        <v>0</v>
      </c>
      <c r="C6" s="3">
        <v>0</v>
      </c>
      <c r="D6" s="5">
        <v>0</v>
      </c>
      <c r="E6" s="8">
        <v>2</v>
      </c>
      <c r="F6" s="8">
        <v>0</v>
      </c>
      <c r="G6" s="11">
        <v>0</v>
      </c>
      <c r="H6" s="8">
        <v>3</v>
      </c>
      <c r="I6" s="3">
        <v>0</v>
      </c>
      <c r="J6" s="3">
        <v>0</v>
      </c>
      <c r="K6" s="3">
        <v>0</v>
      </c>
      <c r="L6" s="15">
        <v>0</v>
      </c>
      <c r="M6" s="8">
        <v>0</v>
      </c>
      <c r="N6" s="5">
        <v>1</v>
      </c>
      <c r="O6" s="8">
        <f t="shared" si="0"/>
        <v>6</v>
      </c>
      <c r="P6" s="3">
        <v>3</v>
      </c>
      <c r="Q6" s="8">
        <v>2</v>
      </c>
      <c r="R6" s="8">
        <v>2</v>
      </c>
      <c r="S6" s="8">
        <f>SUM(Q6:R6)</f>
        <v>4</v>
      </c>
      <c r="T6" s="11">
        <v>32</v>
      </c>
      <c r="U6" s="8">
        <v>0</v>
      </c>
      <c r="V6" s="15">
        <v>13</v>
      </c>
      <c r="W6" s="8">
        <f>SUM(T6:V6)</f>
        <v>45</v>
      </c>
      <c r="X6" s="8">
        <v>0</v>
      </c>
      <c r="Y6" s="8">
        <v>0</v>
      </c>
      <c r="Z6" s="5">
        <v>0</v>
      </c>
      <c r="AA6" s="5">
        <v>0</v>
      </c>
      <c r="AB6" s="8">
        <v>0</v>
      </c>
      <c r="AC6" s="5">
        <v>1</v>
      </c>
      <c r="AD6" s="5">
        <v>1</v>
      </c>
      <c r="AE6" s="15">
        <v>0</v>
      </c>
      <c r="AF6" s="8">
        <v>0</v>
      </c>
      <c r="AG6" s="5">
        <v>0</v>
      </c>
      <c r="AH6" s="5">
        <v>0</v>
      </c>
    </row>
    <row r="7" spans="1:39" x14ac:dyDescent="0.35">
      <c r="A7" s="8" t="s">
        <v>18</v>
      </c>
      <c r="B7" s="1">
        <v>0</v>
      </c>
      <c r="C7" s="3">
        <v>0</v>
      </c>
      <c r="D7" s="5">
        <v>1</v>
      </c>
      <c r="E7" s="8">
        <v>0</v>
      </c>
      <c r="F7" s="8">
        <v>2</v>
      </c>
      <c r="G7" s="11">
        <v>1</v>
      </c>
      <c r="H7" s="8">
        <v>0</v>
      </c>
      <c r="I7" s="3">
        <v>0</v>
      </c>
      <c r="J7" s="3">
        <v>0</v>
      </c>
      <c r="K7" s="3">
        <v>1</v>
      </c>
      <c r="L7" s="15">
        <v>2</v>
      </c>
      <c r="M7" s="8">
        <v>0</v>
      </c>
      <c r="N7" s="5">
        <v>0</v>
      </c>
      <c r="O7" s="8">
        <f t="shared" si="0"/>
        <v>7</v>
      </c>
      <c r="P7" s="3">
        <v>1</v>
      </c>
      <c r="Q7" s="8">
        <v>0</v>
      </c>
      <c r="R7" s="8">
        <v>0</v>
      </c>
      <c r="S7" s="8">
        <f>SUM(Q7:R7)</f>
        <v>0</v>
      </c>
      <c r="T7" s="11">
        <v>39</v>
      </c>
      <c r="U7" s="8">
        <v>0</v>
      </c>
      <c r="V7" s="15">
        <v>21</v>
      </c>
      <c r="W7" s="8">
        <f>SUM(T7:V7)</f>
        <v>60</v>
      </c>
      <c r="X7" s="8">
        <v>0</v>
      </c>
      <c r="Y7" s="8">
        <v>2</v>
      </c>
      <c r="Z7" s="5">
        <v>0</v>
      </c>
      <c r="AA7" s="5">
        <v>0</v>
      </c>
      <c r="AB7" s="8">
        <v>0</v>
      </c>
      <c r="AC7" s="5">
        <v>1</v>
      </c>
      <c r="AD7" s="5">
        <v>0</v>
      </c>
      <c r="AE7" s="15">
        <v>0</v>
      </c>
      <c r="AF7" s="8">
        <v>0</v>
      </c>
      <c r="AG7" s="5">
        <v>0</v>
      </c>
      <c r="AH7" s="5">
        <v>0</v>
      </c>
    </row>
    <row r="8" spans="1:39" x14ac:dyDescent="0.35">
      <c r="A8" s="8" t="s">
        <v>19</v>
      </c>
      <c r="B8" s="1">
        <v>0</v>
      </c>
      <c r="C8" s="3">
        <v>0</v>
      </c>
      <c r="D8" s="5">
        <v>12</v>
      </c>
      <c r="E8" s="8">
        <v>0</v>
      </c>
      <c r="F8" s="8">
        <v>2</v>
      </c>
      <c r="G8" s="11">
        <v>0</v>
      </c>
      <c r="H8" s="8">
        <v>0</v>
      </c>
      <c r="I8" s="3">
        <v>0</v>
      </c>
      <c r="J8" s="3">
        <v>0</v>
      </c>
      <c r="K8" s="3">
        <v>1</v>
      </c>
      <c r="L8" s="15">
        <v>0</v>
      </c>
      <c r="M8" s="8">
        <v>1</v>
      </c>
      <c r="N8" s="5">
        <v>0</v>
      </c>
      <c r="O8" s="8">
        <f t="shared" si="0"/>
        <v>16</v>
      </c>
      <c r="P8" s="3">
        <v>0</v>
      </c>
      <c r="Q8" s="8">
        <v>0</v>
      </c>
      <c r="R8" s="8">
        <v>0</v>
      </c>
      <c r="S8" s="8">
        <v>0</v>
      </c>
      <c r="T8" s="11">
        <v>31</v>
      </c>
      <c r="U8" s="8">
        <v>0</v>
      </c>
      <c r="V8" s="15">
        <v>91</v>
      </c>
      <c r="W8" s="8">
        <f>SUM(P8:V8)</f>
        <v>122</v>
      </c>
      <c r="X8" s="8">
        <v>3</v>
      </c>
      <c r="Y8" s="8">
        <v>1</v>
      </c>
      <c r="Z8" s="5">
        <v>0</v>
      </c>
      <c r="AA8" s="5">
        <v>0</v>
      </c>
      <c r="AB8" s="8">
        <v>0</v>
      </c>
      <c r="AC8" s="5">
        <v>1</v>
      </c>
      <c r="AD8" s="5">
        <v>0</v>
      </c>
      <c r="AE8" s="15">
        <v>1</v>
      </c>
      <c r="AF8" s="8">
        <v>0</v>
      </c>
      <c r="AG8" s="5">
        <v>0</v>
      </c>
      <c r="AH8" s="5">
        <v>0</v>
      </c>
    </row>
    <row r="9" spans="1:39" x14ac:dyDescent="0.35">
      <c r="A9" s="8" t="s">
        <v>20</v>
      </c>
      <c r="B9" s="1">
        <v>0</v>
      </c>
      <c r="C9" s="3">
        <v>0</v>
      </c>
      <c r="D9" s="5">
        <v>1</v>
      </c>
      <c r="E9" s="8">
        <v>0</v>
      </c>
      <c r="F9" s="8">
        <v>2</v>
      </c>
      <c r="G9" s="11">
        <v>1</v>
      </c>
      <c r="H9" s="8">
        <v>0</v>
      </c>
      <c r="I9" s="3">
        <v>0</v>
      </c>
      <c r="J9" s="3">
        <v>0</v>
      </c>
      <c r="K9" s="3">
        <v>0</v>
      </c>
      <c r="L9" s="15">
        <v>0</v>
      </c>
      <c r="M9" s="8">
        <v>1</v>
      </c>
      <c r="N9" s="5">
        <v>0</v>
      </c>
      <c r="O9" s="8">
        <f t="shared" si="0"/>
        <v>5</v>
      </c>
      <c r="P9" s="3">
        <v>0</v>
      </c>
      <c r="Q9" s="8">
        <v>0</v>
      </c>
      <c r="R9" s="8">
        <v>0</v>
      </c>
      <c r="S9" s="8">
        <v>0</v>
      </c>
      <c r="T9" s="11">
        <v>43</v>
      </c>
      <c r="U9" s="8">
        <v>1</v>
      </c>
      <c r="V9" s="15">
        <v>76</v>
      </c>
      <c r="W9" s="8">
        <f>SUM(T9:V9)</f>
        <v>120</v>
      </c>
      <c r="X9" s="8">
        <v>0</v>
      </c>
      <c r="Y9" s="8">
        <v>0</v>
      </c>
      <c r="Z9" s="5">
        <v>0</v>
      </c>
      <c r="AA9" s="5">
        <v>1</v>
      </c>
      <c r="AB9" s="8">
        <v>0</v>
      </c>
      <c r="AC9" s="5">
        <v>0</v>
      </c>
      <c r="AD9" s="5">
        <v>0</v>
      </c>
      <c r="AE9" s="15">
        <v>0</v>
      </c>
      <c r="AF9" s="8">
        <v>1</v>
      </c>
      <c r="AG9" s="5">
        <v>0</v>
      </c>
      <c r="AH9" s="5">
        <v>0</v>
      </c>
    </row>
    <row r="10" spans="1:39" x14ac:dyDescent="0.35">
      <c r="A10" s="8" t="s">
        <v>21</v>
      </c>
      <c r="B10" s="1">
        <v>0</v>
      </c>
      <c r="C10" s="3">
        <v>0</v>
      </c>
      <c r="D10" s="5">
        <v>1</v>
      </c>
      <c r="E10" s="8">
        <v>0</v>
      </c>
      <c r="F10" s="8">
        <v>3</v>
      </c>
      <c r="G10" s="11">
        <v>1</v>
      </c>
      <c r="H10" s="8">
        <v>0</v>
      </c>
      <c r="I10" s="3">
        <v>1</v>
      </c>
      <c r="J10" s="3">
        <v>0</v>
      </c>
      <c r="K10" s="3">
        <v>0</v>
      </c>
      <c r="L10" s="15">
        <v>0</v>
      </c>
      <c r="M10" s="8">
        <v>0</v>
      </c>
      <c r="N10" s="5">
        <v>0</v>
      </c>
      <c r="O10" s="8">
        <f t="shared" si="0"/>
        <v>6</v>
      </c>
      <c r="P10" s="3">
        <v>3</v>
      </c>
      <c r="Q10" s="8">
        <v>0</v>
      </c>
      <c r="R10" s="8">
        <v>0</v>
      </c>
      <c r="S10" s="8">
        <v>0</v>
      </c>
      <c r="T10" s="11">
        <v>34</v>
      </c>
      <c r="U10" s="8">
        <v>0</v>
      </c>
      <c r="V10" s="15">
        <v>47</v>
      </c>
      <c r="W10" s="8">
        <f>SUM(T10:V10)</f>
        <v>81</v>
      </c>
      <c r="X10" s="8">
        <v>0</v>
      </c>
      <c r="Y10" s="8">
        <v>0</v>
      </c>
      <c r="Z10" s="5">
        <v>0</v>
      </c>
      <c r="AA10" s="5">
        <v>1</v>
      </c>
      <c r="AB10" s="8">
        <v>2</v>
      </c>
      <c r="AC10" s="5">
        <v>0</v>
      </c>
      <c r="AD10" s="5">
        <v>0</v>
      </c>
      <c r="AE10" s="15">
        <v>0</v>
      </c>
      <c r="AF10" s="8">
        <v>0</v>
      </c>
      <c r="AG10" s="5">
        <v>1</v>
      </c>
      <c r="AH10" s="5">
        <v>1</v>
      </c>
    </row>
    <row r="11" spans="1:39" x14ac:dyDescent="0.35">
      <c r="A11" s="8" t="s">
        <v>22</v>
      </c>
      <c r="B11" s="1">
        <v>0</v>
      </c>
      <c r="C11" s="1">
        <v>0</v>
      </c>
      <c r="D11" s="5">
        <v>7</v>
      </c>
      <c r="E11" s="8">
        <v>0</v>
      </c>
      <c r="F11" s="8">
        <v>3</v>
      </c>
      <c r="G11" s="11">
        <v>1</v>
      </c>
      <c r="H11" s="8">
        <v>0</v>
      </c>
      <c r="I11" s="3">
        <v>0</v>
      </c>
      <c r="J11" s="3">
        <v>0</v>
      </c>
      <c r="K11" s="3">
        <v>4</v>
      </c>
      <c r="L11" s="15">
        <v>2</v>
      </c>
      <c r="M11" s="8">
        <v>2</v>
      </c>
      <c r="N11" s="5">
        <v>0</v>
      </c>
      <c r="O11" s="8">
        <f t="shared" si="0"/>
        <v>19</v>
      </c>
      <c r="P11" s="3">
        <v>0</v>
      </c>
      <c r="Q11" s="8">
        <v>0</v>
      </c>
      <c r="R11" s="8">
        <v>0</v>
      </c>
      <c r="S11" s="8">
        <v>0</v>
      </c>
      <c r="T11" s="11">
        <v>24</v>
      </c>
      <c r="U11" s="8">
        <v>0</v>
      </c>
      <c r="V11" s="15">
        <v>64</v>
      </c>
      <c r="W11" s="8">
        <f>SUM(T11:V11)</f>
        <v>88</v>
      </c>
      <c r="X11" s="8">
        <v>2</v>
      </c>
      <c r="Y11" s="8">
        <v>5</v>
      </c>
      <c r="Z11" s="5">
        <v>0</v>
      </c>
      <c r="AA11" s="5">
        <v>1</v>
      </c>
      <c r="AB11" s="8">
        <v>0</v>
      </c>
      <c r="AC11" s="5">
        <v>0</v>
      </c>
      <c r="AD11" s="5">
        <v>0</v>
      </c>
      <c r="AE11" s="15">
        <v>1</v>
      </c>
      <c r="AF11" s="8">
        <v>1</v>
      </c>
      <c r="AG11" s="5">
        <v>0</v>
      </c>
      <c r="AH11" s="5">
        <v>0</v>
      </c>
    </row>
    <row r="12" spans="1:39" ht="15" thickBot="1" x14ac:dyDescent="0.4">
      <c r="A12" s="9" t="s">
        <v>23</v>
      </c>
      <c r="B12" s="2">
        <v>0</v>
      </c>
      <c r="C12" s="2">
        <v>0</v>
      </c>
      <c r="D12" s="6">
        <v>10</v>
      </c>
      <c r="E12" s="9">
        <v>0</v>
      </c>
      <c r="F12" s="9">
        <v>3</v>
      </c>
      <c r="G12" s="12">
        <v>0</v>
      </c>
      <c r="H12" s="9">
        <v>0</v>
      </c>
      <c r="I12" s="13">
        <v>0</v>
      </c>
      <c r="J12" s="13">
        <v>0</v>
      </c>
      <c r="K12" s="13">
        <v>3</v>
      </c>
      <c r="L12" s="14">
        <v>1</v>
      </c>
      <c r="M12" s="9">
        <v>2</v>
      </c>
      <c r="N12" s="6">
        <v>0</v>
      </c>
      <c r="O12" s="9">
        <f t="shared" si="0"/>
        <v>19</v>
      </c>
      <c r="P12" s="13">
        <v>0</v>
      </c>
      <c r="Q12" s="9">
        <v>0</v>
      </c>
      <c r="R12" s="9">
        <v>0</v>
      </c>
      <c r="S12" s="9">
        <v>0</v>
      </c>
      <c r="T12" s="12">
        <v>33</v>
      </c>
      <c r="U12" s="9">
        <v>0</v>
      </c>
      <c r="V12" s="37">
        <v>73</v>
      </c>
      <c r="W12" s="9">
        <f>SUM(T12:V12)</f>
        <v>106</v>
      </c>
      <c r="X12" s="9">
        <v>2</v>
      </c>
      <c r="Y12" s="9">
        <v>3</v>
      </c>
      <c r="Z12" s="6">
        <v>0</v>
      </c>
      <c r="AA12" s="6">
        <v>1</v>
      </c>
      <c r="AB12" s="9">
        <v>0</v>
      </c>
      <c r="AC12" s="6">
        <v>0</v>
      </c>
      <c r="AD12" s="6">
        <v>0</v>
      </c>
      <c r="AE12" s="37">
        <v>0</v>
      </c>
      <c r="AF12" s="9">
        <v>0</v>
      </c>
      <c r="AG12" s="6">
        <v>0</v>
      </c>
      <c r="AH12" s="6">
        <v>0</v>
      </c>
    </row>
  </sheetData>
  <mergeCells count="3">
    <mergeCell ref="B1:O1"/>
    <mergeCell ref="Q1:S1"/>
    <mergeCell ref="T1:W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1A04-EB80-47CB-8E54-F51C21D03C00}">
  <dimension ref="A1:V11"/>
  <sheetViews>
    <sheetView tabSelected="1" topLeftCell="C1" zoomScale="78" zoomScaleNormal="78" workbookViewId="0">
      <selection activeCell="J9" sqref="J9"/>
    </sheetView>
  </sheetViews>
  <sheetFormatPr defaultRowHeight="14.5" x14ac:dyDescent="0.35"/>
  <cols>
    <col min="1" max="1" width="10.08984375" customWidth="1"/>
    <col min="2" max="2" width="21.453125" customWidth="1"/>
    <col min="3" max="3" width="19.6328125" customWidth="1"/>
    <col min="4" max="4" width="20.36328125" customWidth="1"/>
    <col min="5" max="5" width="43.36328125" customWidth="1"/>
    <col min="6" max="7" width="8.7265625" hidden="1" customWidth="1"/>
    <col min="8" max="8" width="39" customWidth="1"/>
    <col min="9" max="9" width="36.453125" customWidth="1"/>
    <col min="10" max="10" width="39.36328125" customWidth="1"/>
    <col min="11" max="11" width="26.54296875" customWidth="1"/>
    <col min="12" max="12" width="38.36328125" customWidth="1"/>
    <col min="13" max="13" width="33.453125" customWidth="1"/>
    <col min="14" max="14" width="44.36328125" customWidth="1"/>
    <col min="15" max="15" width="32.1796875" customWidth="1"/>
    <col min="16" max="16" width="54.08984375" customWidth="1"/>
    <col min="17" max="17" width="26.90625" bestFit="1" customWidth="1"/>
    <col min="18" max="18" width="38" customWidth="1"/>
    <col min="19" max="19" width="11.08984375" customWidth="1"/>
  </cols>
  <sheetData>
    <row r="1" spans="1:22" ht="15" thickBot="1" x14ac:dyDescent="0.4">
      <c r="A1" s="18" t="s">
        <v>13</v>
      </c>
      <c r="B1" s="21" t="s">
        <v>24</v>
      </c>
      <c r="C1" s="22" t="s">
        <v>28</v>
      </c>
      <c r="D1" s="23" t="s">
        <v>29</v>
      </c>
      <c r="E1" s="49" t="s">
        <v>35</v>
      </c>
      <c r="F1" s="50"/>
      <c r="G1" s="51"/>
      <c r="H1" s="18" t="s">
        <v>33</v>
      </c>
      <c r="I1" s="42" t="s">
        <v>38</v>
      </c>
      <c r="J1" s="29" t="s">
        <v>39</v>
      </c>
      <c r="K1" s="30" t="s">
        <v>59</v>
      </c>
      <c r="L1" s="18" t="s">
        <v>60</v>
      </c>
      <c r="M1" s="35" t="s">
        <v>61</v>
      </c>
      <c r="N1" s="18" t="s">
        <v>62</v>
      </c>
      <c r="O1" s="18" t="s">
        <v>63</v>
      </c>
      <c r="P1" s="27" t="s">
        <v>64</v>
      </c>
      <c r="Q1" s="35" t="s">
        <v>55</v>
      </c>
      <c r="R1" s="27" t="s">
        <v>65</v>
      </c>
      <c r="S1" s="18" t="s">
        <v>13</v>
      </c>
    </row>
    <row r="2" spans="1:22" x14ac:dyDescent="0.35">
      <c r="A2" s="7" t="s">
        <v>14</v>
      </c>
      <c r="B2" s="7">
        <v>9</v>
      </c>
      <c r="C2" s="52">
        <v>1</v>
      </c>
      <c r="D2" s="53">
        <v>2</v>
      </c>
      <c r="E2" s="53">
        <v>89</v>
      </c>
      <c r="F2" s="54"/>
      <c r="G2" s="54"/>
      <c r="H2" s="53">
        <v>3</v>
      </c>
      <c r="I2" s="53">
        <v>0</v>
      </c>
      <c r="J2" s="55">
        <v>0</v>
      </c>
      <c r="K2" s="55">
        <v>0</v>
      </c>
      <c r="L2" s="53">
        <v>0</v>
      </c>
      <c r="M2" s="55">
        <v>0</v>
      </c>
      <c r="N2" s="55">
        <v>0</v>
      </c>
      <c r="O2" s="56">
        <v>0</v>
      </c>
      <c r="P2" s="53">
        <v>0</v>
      </c>
      <c r="Q2" s="55">
        <v>0</v>
      </c>
      <c r="R2" s="55">
        <v>0</v>
      </c>
      <c r="S2" s="7" t="s">
        <v>14</v>
      </c>
      <c r="T2" s="54"/>
      <c r="U2" s="54"/>
      <c r="V2" s="54"/>
    </row>
    <row r="3" spans="1:22" x14ac:dyDescent="0.35">
      <c r="A3" s="8" t="s">
        <v>15</v>
      </c>
      <c r="B3" s="8">
        <v>5</v>
      </c>
      <c r="C3" s="52">
        <v>4</v>
      </c>
      <c r="D3" s="57">
        <v>4</v>
      </c>
      <c r="E3" s="57">
        <v>46</v>
      </c>
      <c r="F3" s="54"/>
      <c r="G3" s="54"/>
      <c r="H3" s="57">
        <v>0</v>
      </c>
      <c r="I3" s="57">
        <v>2</v>
      </c>
      <c r="J3" s="58">
        <v>1</v>
      </c>
      <c r="K3" s="58">
        <v>1</v>
      </c>
      <c r="L3" s="57">
        <v>0</v>
      </c>
      <c r="M3" s="58">
        <v>0</v>
      </c>
      <c r="N3" s="58">
        <v>0</v>
      </c>
      <c r="O3" s="59">
        <v>0</v>
      </c>
      <c r="P3" s="57">
        <v>0</v>
      </c>
      <c r="Q3" s="58">
        <v>0</v>
      </c>
      <c r="R3" s="58">
        <v>0</v>
      </c>
      <c r="S3" s="8" t="s">
        <v>15</v>
      </c>
      <c r="T3" s="54"/>
      <c r="U3" s="54"/>
      <c r="V3" s="54"/>
    </row>
    <row r="4" spans="1:22" x14ac:dyDescent="0.35">
      <c r="A4" s="8" t="s">
        <v>16</v>
      </c>
      <c r="B4" s="8">
        <v>4</v>
      </c>
      <c r="C4" s="52">
        <v>1</v>
      </c>
      <c r="D4" s="57">
        <v>0</v>
      </c>
      <c r="E4" s="57">
        <v>117</v>
      </c>
      <c r="F4" s="54"/>
      <c r="G4" s="54"/>
      <c r="H4" s="57">
        <v>0</v>
      </c>
      <c r="I4" s="57">
        <v>0</v>
      </c>
      <c r="J4" s="58">
        <v>0</v>
      </c>
      <c r="K4" s="58">
        <v>1</v>
      </c>
      <c r="L4" s="57">
        <v>1</v>
      </c>
      <c r="M4" s="58">
        <v>0</v>
      </c>
      <c r="N4" s="58">
        <v>0</v>
      </c>
      <c r="O4" s="59">
        <v>0</v>
      </c>
      <c r="P4" s="57">
        <v>0</v>
      </c>
      <c r="Q4" s="58">
        <v>0</v>
      </c>
      <c r="R4" s="58">
        <v>0</v>
      </c>
      <c r="S4" s="8" t="s">
        <v>16</v>
      </c>
      <c r="T4" s="54"/>
      <c r="U4" s="54"/>
      <c r="V4" s="54"/>
    </row>
    <row r="5" spans="1:22" x14ac:dyDescent="0.35">
      <c r="A5" s="8" t="s">
        <v>17</v>
      </c>
      <c r="B5" s="8">
        <v>6</v>
      </c>
      <c r="C5" s="52">
        <v>3</v>
      </c>
      <c r="D5" s="57">
        <v>4</v>
      </c>
      <c r="E5" s="57">
        <v>45</v>
      </c>
      <c r="F5" s="54"/>
      <c r="G5" s="54"/>
      <c r="H5" s="57">
        <v>0</v>
      </c>
      <c r="I5" s="57">
        <v>0</v>
      </c>
      <c r="J5" s="58">
        <v>0</v>
      </c>
      <c r="K5" s="58">
        <v>0</v>
      </c>
      <c r="L5" s="57">
        <v>0</v>
      </c>
      <c r="M5" s="58">
        <v>1</v>
      </c>
      <c r="N5" s="58">
        <v>1</v>
      </c>
      <c r="O5" s="59">
        <v>0</v>
      </c>
      <c r="P5" s="57">
        <v>0</v>
      </c>
      <c r="Q5" s="58">
        <v>0</v>
      </c>
      <c r="R5" s="58">
        <v>0</v>
      </c>
      <c r="S5" s="8" t="s">
        <v>17</v>
      </c>
      <c r="T5" s="54"/>
      <c r="U5" s="54"/>
      <c r="V5" s="54"/>
    </row>
    <row r="6" spans="1:22" x14ac:dyDescent="0.35">
      <c r="A6" s="8" t="s">
        <v>18</v>
      </c>
      <c r="B6" s="8">
        <v>7</v>
      </c>
      <c r="C6" s="52">
        <v>1</v>
      </c>
      <c r="D6" s="57">
        <v>0</v>
      </c>
      <c r="E6" s="57">
        <v>60</v>
      </c>
      <c r="F6" s="54"/>
      <c r="G6" s="54"/>
      <c r="H6" s="57">
        <v>0</v>
      </c>
      <c r="I6" s="57">
        <v>2</v>
      </c>
      <c r="J6" s="58">
        <v>0</v>
      </c>
      <c r="K6" s="58">
        <v>0</v>
      </c>
      <c r="L6" s="57">
        <v>0</v>
      </c>
      <c r="M6" s="58">
        <v>1</v>
      </c>
      <c r="N6" s="58">
        <v>0</v>
      </c>
      <c r="O6" s="59">
        <v>0</v>
      </c>
      <c r="P6" s="57">
        <v>0</v>
      </c>
      <c r="Q6" s="58">
        <v>0</v>
      </c>
      <c r="R6" s="58">
        <v>0</v>
      </c>
      <c r="S6" s="8" t="s">
        <v>18</v>
      </c>
      <c r="T6" s="54"/>
      <c r="U6" s="54"/>
      <c r="V6" s="54"/>
    </row>
    <row r="7" spans="1:22" x14ac:dyDescent="0.35">
      <c r="A7" s="8" t="s">
        <v>19</v>
      </c>
      <c r="B7" s="8">
        <v>16</v>
      </c>
      <c r="C7" s="52">
        <v>0</v>
      </c>
      <c r="D7" s="57">
        <v>0</v>
      </c>
      <c r="E7" s="57">
        <v>122</v>
      </c>
      <c r="F7" s="54"/>
      <c r="G7" s="54"/>
      <c r="H7" s="57">
        <v>3</v>
      </c>
      <c r="I7" s="57">
        <v>1</v>
      </c>
      <c r="J7" s="58">
        <v>0</v>
      </c>
      <c r="K7" s="58">
        <v>0</v>
      </c>
      <c r="L7" s="57">
        <v>0</v>
      </c>
      <c r="M7" s="58">
        <v>1</v>
      </c>
      <c r="N7" s="58">
        <v>0</v>
      </c>
      <c r="O7" s="59">
        <v>1</v>
      </c>
      <c r="P7" s="57">
        <v>0</v>
      </c>
      <c r="Q7" s="58">
        <v>0</v>
      </c>
      <c r="R7" s="58">
        <v>0</v>
      </c>
      <c r="S7" s="8" t="s">
        <v>19</v>
      </c>
      <c r="T7" s="54"/>
      <c r="U7" s="54"/>
      <c r="V7" s="54"/>
    </row>
    <row r="8" spans="1:22" x14ac:dyDescent="0.35">
      <c r="A8" s="8" t="s">
        <v>20</v>
      </c>
      <c r="B8" s="8">
        <v>5</v>
      </c>
      <c r="C8" s="52">
        <v>0</v>
      </c>
      <c r="D8" s="57">
        <v>0</v>
      </c>
      <c r="E8" s="57">
        <v>119</v>
      </c>
      <c r="F8" s="54"/>
      <c r="G8" s="54"/>
      <c r="H8" s="57">
        <v>0</v>
      </c>
      <c r="I8" s="57">
        <v>0</v>
      </c>
      <c r="J8" s="58">
        <v>0</v>
      </c>
      <c r="K8" s="58">
        <v>1</v>
      </c>
      <c r="L8" s="57">
        <v>0</v>
      </c>
      <c r="M8" s="58">
        <v>0</v>
      </c>
      <c r="N8" s="58">
        <v>0</v>
      </c>
      <c r="O8" s="59">
        <v>0</v>
      </c>
      <c r="P8" s="57">
        <v>1</v>
      </c>
      <c r="Q8" s="58">
        <v>0</v>
      </c>
      <c r="R8" s="58">
        <v>0</v>
      </c>
      <c r="S8" s="8" t="s">
        <v>20</v>
      </c>
      <c r="T8" s="54"/>
      <c r="U8" s="54"/>
      <c r="V8" s="54"/>
    </row>
    <row r="9" spans="1:22" x14ac:dyDescent="0.35">
      <c r="A9" s="8" t="s">
        <v>21</v>
      </c>
      <c r="B9" s="8">
        <v>6</v>
      </c>
      <c r="C9" s="52">
        <v>3</v>
      </c>
      <c r="D9" s="57">
        <v>0</v>
      </c>
      <c r="E9" s="57">
        <v>81</v>
      </c>
      <c r="F9" s="54"/>
      <c r="G9" s="54"/>
      <c r="H9" s="57">
        <v>0</v>
      </c>
      <c r="I9" s="57">
        <v>0</v>
      </c>
      <c r="J9" s="58">
        <v>0</v>
      </c>
      <c r="K9" s="58">
        <v>1</v>
      </c>
      <c r="L9" s="57">
        <v>2</v>
      </c>
      <c r="M9" s="58">
        <v>0</v>
      </c>
      <c r="N9" s="58">
        <v>0</v>
      </c>
      <c r="O9" s="59">
        <v>0</v>
      </c>
      <c r="P9" s="57">
        <v>0</v>
      </c>
      <c r="Q9" s="58">
        <v>1</v>
      </c>
      <c r="R9" s="58">
        <v>1</v>
      </c>
      <c r="S9" s="8" t="s">
        <v>21</v>
      </c>
      <c r="T9" s="54"/>
      <c r="U9" s="54"/>
      <c r="V9" s="54"/>
    </row>
    <row r="10" spans="1:22" x14ac:dyDescent="0.35">
      <c r="A10" s="8" t="s">
        <v>22</v>
      </c>
      <c r="B10" s="8">
        <v>19</v>
      </c>
      <c r="C10" s="52">
        <v>0</v>
      </c>
      <c r="D10" s="57">
        <v>0</v>
      </c>
      <c r="E10" s="57">
        <v>88</v>
      </c>
      <c r="F10" s="54"/>
      <c r="G10" s="54"/>
      <c r="H10" s="57">
        <v>2</v>
      </c>
      <c r="I10" s="57">
        <v>5</v>
      </c>
      <c r="J10" s="58">
        <v>0</v>
      </c>
      <c r="K10" s="58">
        <v>1</v>
      </c>
      <c r="L10" s="57">
        <v>0</v>
      </c>
      <c r="M10" s="58">
        <v>0</v>
      </c>
      <c r="N10" s="58">
        <v>0</v>
      </c>
      <c r="O10" s="59">
        <v>1</v>
      </c>
      <c r="P10" s="57">
        <v>1</v>
      </c>
      <c r="Q10" s="58">
        <v>0</v>
      </c>
      <c r="R10" s="58">
        <v>0</v>
      </c>
      <c r="S10" s="8" t="s">
        <v>22</v>
      </c>
      <c r="T10" s="54"/>
      <c r="U10" s="54"/>
      <c r="V10" s="54"/>
    </row>
    <row r="11" spans="1:22" ht="15" thickBot="1" x14ac:dyDescent="0.4">
      <c r="A11" s="9" t="s">
        <v>23</v>
      </c>
      <c r="B11" s="9">
        <v>19</v>
      </c>
      <c r="C11" s="60">
        <v>0</v>
      </c>
      <c r="D11" s="61">
        <v>0</v>
      </c>
      <c r="E11" s="61">
        <v>106</v>
      </c>
      <c r="F11" s="54"/>
      <c r="G11" s="54"/>
      <c r="H11" s="61">
        <v>2</v>
      </c>
      <c r="I11" s="61">
        <v>3</v>
      </c>
      <c r="J11" s="62">
        <v>0</v>
      </c>
      <c r="K11" s="62">
        <v>1</v>
      </c>
      <c r="L11" s="61">
        <v>0</v>
      </c>
      <c r="M11" s="62">
        <v>0</v>
      </c>
      <c r="N11" s="62">
        <v>0</v>
      </c>
      <c r="O11" s="63">
        <v>0</v>
      </c>
      <c r="P11" s="61">
        <v>0</v>
      </c>
      <c r="Q11" s="62">
        <v>0</v>
      </c>
      <c r="R11" s="62">
        <v>0</v>
      </c>
      <c r="S11" s="9" t="s">
        <v>23</v>
      </c>
      <c r="T11" s="54"/>
      <c r="U11" s="54"/>
      <c r="V11" s="54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2024-08-12T08:27:59Z</dcterms:created>
  <dcterms:modified xsi:type="dcterms:W3CDTF">2025-03-26T08:23:21Z</dcterms:modified>
</cp:coreProperties>
</file>